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laudia.ceballos\Documents\contrato 51\MAYO\"/>
    </mc:Choice>
  </mc:AlternateContent>
  <xr:revisionPtr revIDLastSave="0" documentId="8_{1F746D53-4ACC-4451-8C06-A76CFD0AC23F}" xr6:coauthVersionLast="47" xr6:coauthVersionMax="47" xr10:uidLastSave="{00000000-0000-0000-0000-000000000000}"/>
  <bookViews>
    <workbookView xWindow="-120" yWindow="-120" windowWidth="29040" windowHeight="15720" xr2:uid="{7BF8C4F6-6086-4D0E-A87F-B8D9C895885E}"/>
  </bookViews>
  <sheets>
    <sheet name="PARTICIPACIONES" sheetId="1" r:id="rId1"/>
    <sheet name="REGALÍA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5" i="1" l="1"/>
  <c r="C25" i="1"/>
  <c r="D21" i="1"/>
  <c r="C21" i="1"/>
  <c r="D17" i="1"/>
  <c r="C17" i="1"/>
  <c r="D29" i="1"/>
  <c r="C29" i="1"/>
  <c r="D9" i="1"/>
  <c r="C9" i="1"/>
</calcChain>
</file>

<file path=xl/sharedStrings.xml><?xml version="1.0" encoding="utf-8"?>
<sst xmlns="http://schemas.openxmlformats.org/spreadsheetml/2006/main" count="39" uniqueCount="25">
  <si>
    <t>Vigencia</t>
  </si>
  <si>
    <t>Apropiación Inicial</t>
  </si>
  <si>
    <t>Apropiación Final</t>
  </si>
  <si>
    <t>Sistema General de Participación - SGP - Agua Potable y Saneamiento Basico - APSB</t>
  </si>
  <si>
    <t>Total</t>
  </si>
  <si>
    <t>Acueducto</t>
  </si>
  <si>
    <t>Alcantarillado</t>
  </si>
  <si>
    <t>Aseo</t>
  </si>
  <si>
    <t>2. Indique, del Sistema General de Participaciones – SGP, para los años 2024, 2025 y 2026 ¿Qué recursos se aportaron desde el Gobierno Nacional al Distrito Capital y a que entidades del distrito se realizaron las transferencias, valor total de las transferencias, objetivo de las transferencias?</t>
  </si>
  <si>
    <t>a.	Especifique en archivo formato Excel los recursos del Sistema General de Participaciones de propósito general, las asignaciones especiales y la asignación para la atención integral a la primera infancia.</t>
  </si>
  <si>
    <t>b. Del Sistema General de Regalías, cuál es el valor asignado al Distrito para proyectos estratégicos en la ciudad y cuáles son los rubros asignados desde 2024 a la fecha. Discrimine la respuesta en archivo formato Excel.</t>
  </si>
  <si>
    <t>VIGENCIA PRESUPUESTAL</t>
  </si>
  <si>
    <t>RUBRO</t>
  </si>
  <si>
    <t>DESCRIPCIÓN</t>
  </si>
  <si>
    <t>FUENTE DE FINANCIACIÓN</t>
  </si>
  <si>
    <t>VALOR ASIGNADO</t>
  </si>
  <si>
    <t>OBSERVACIONES</t>
  </si>
  <si>
    <t>2023-2024</t>
  </si>
  <si>
    <t>00RE-4002-1400-2021-01101-0001</t>
  </si>
  <si>
    <t>MEJORAMIENTO INTEGRAL DE BARRIOS EN LA LOCALIDAD DE CIUDAD BOLÍVAR BOGOTÁ</t>
  </si>
  <si>
    <t>RE11000 AIR - DEPARTAMENTOS ART. 209 DE LA LEY 2056 DE 2020 - BOGOTÁ DC</t>
  </si>
  <si>
    <t>El valor corresponde a los saldos disponibles del bienio 2021-2022 incorporados en la vigencia 2023-2024, así como a los compromisos por pagar constituidos con cargo a dicho bienio.</t>
  </si>
  <si>
    <t>2025-2026</t>
  </si>
  <si>
    <t>El valor corresponde a los saldos disponibles del bienio 2023-2024 incorporados en la vigencia 2025-2026, así como a los compromisos por pagar constituidos con cargo a dicho bienio.</t>
  </si>
  <si>
    <t>Los valores relacionados corresponden a incorporaciones presupuestales efectuadas en cada bienio y no constituyen asignaciones adicionales acumulables entre sí, toda vez que reflejan saldos disponibles y compromisos por pagar incorporados en las respectivas vigencias presupuestales.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</si>
</sst>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rgb="FF2D77C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3" fontId="0" fillId="0" borderId="0" xfId="0" applyNumberFormat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0" fillId="0" borderId="1" xfId="0" applyNumberFormat="1" applyBorder="1"/>
    <xf numFmtId="0" fontId="0" fillId="0" borderId="1" xfId="0" applyBorder="1" applyAlignment="1">
      <alignment horizontal="center"/>
    </xf>
    <xf numFmtId="3" fontId="1" fillId="0" borderId="1" xfId="0" applyNumberFormat="1" applyFont="1" applyBorder="1" applyAlignment="1">
      <alignment horizontal="right" vertical="center"/>
    </xf>
    <xf numFmtId="3" fontId="0" fillId="0" borderId="2" xfId="0" applyNumberFormat="1" applyBorder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3" borderId="1" xfId="2" applyFont="1" applyFill="1" applyBorder="1" applyAlignment="1">
      <alignment horizontal="center" vertical="center" wrapText="1" readingOrder="1"/>
    </xf>
    <xf numFmtId="0" fontId="3" fillId="0" borderId="1" xfId="2" applyBorder="1" applyAlignment="1">
      <alignment horizontal="center" vertical="center" wrapText="1" readingOrder="1"/>
    </xf>
    <xf numFmtId="0" fontId="3" fillId="0" borderId="1" xfId="2" applyBorder="1" applyAlignment="1">
      <alignment vertical="center" wrapText="1" readingOrder="1"/>
    </xf>
    <xf numFmtId="43" fontId="3" fillId="0" borderId="1" xfId="1" applyFont="1" applyBorder="1" applyAlignment="1">
      <alignment vertical="center" wrapText="1" readingOrder="1"/>
    </xf>
    <xf numFmtId="0" fontId="3" fillId="0" borderId="1" xfId="2" applyBorder="1" applyAlignment="1">
      <alignment horizontal="justify" vertical="justify" wrapText="1" readingOrder="1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justify" vertical="justify" wrapText="1"/>
    </xf>
  </cellXfs>
  <cellStyles count="3">
    <cellStyle name="Millares" xfId="1" builtinId="3"/>
    <cellStyle name="Normal" xfId="0" builtinId="0"/>
    <cellStyle name="Normal 2" xfId="2" xr:uid="{96DD775D-B207-4570-9DE8-B5AFAC0EA0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C5E6A-D56F-4DE9-B2B7-4C89F195A3B7}">
  <dimension ref="A1:E29"/>
  <sheetViews>
    <sheetView tabSelected="1" workbookViewId="0">
      <selection activeCell="A13" sqref="A13:E13"/>
    </sheetView>
  </sheetViews>
  <sheetFormatPr baseColWidth="10" defaultRowHeight="15" x14ac:dyDescent="0.25"/>
  <cols>
    <col min="2" max="2" width="15.7109375" customWidth="1"/>
    <col min="3" max="3" width="29.7109375" style="1" customWidth="1"/>
    <col min="4" max="4" width="35.5703125" style="1" customWidth="1"/>
  </cols>
  <sheetData>
    <row r="1" spans="1:5" ht="42.75" customHeight="1" x14ac:dyDescent="0.25">
      <c r="A1" s="19" t="s">
        <v>8</v>
      </c>
      <c r="B1" s="19"/>
      <c r="C1" s="19"/>
      <c r="D1" s="19"/>
      <c r="E1" s="19"/>
    </row>
    <row r="2" spans="1:5" ht="15.75" customHeight="1" x14ac:dyDescent="0.25">
      <c r="A2" s="11"/>
      <c r="B2" s="11"/>
      <c r="C2" s="11"/>
      <c r="D2" s="11"/>
      <c r="E2" s="11"/>
    </row>
    <row r="3" spans="1:5" ht="15" customHeight="1" x14ac:dyDescent="0.25">
      <c r="A3" s="10"/>
      <c r="B3" s="10"/>
      <c r="C3" s="10"/>
      <c r="D3" s="10"/>
    </row>
    <row r="4" spans="1:5" x14ac:dyDescent="0.25">
      <c r="B4" s="18" t="s">
        <v>3</v>
      </c>
      <c r="C4" s="18"/>
      <c r="D4" s="18"/>
    </row>
    <row r="5" spans="1:5" x14ac:dyDescent="0.25">
      <c r="B5" s="2" t="s">
        <v>0</v>
      </c>
      <c r="C5" s="3" t="s">
        <v>1</v>
      </c>
      <c r="D5" s="3" t="s">
        <v>2</v>
      </c>
    </row>
    <row r="6" spans="1:5" x14ac:dyDescent="0.25">
      <c r="B6" s="5">
        <v>2024</v>
      </c>
      <c r="C6" s="4">
        <v>118643160000</v>
      </c>
      <c r="D6" s="4">
        <v>130750378342</v>
      </c>
    </row>
    <row r="7" spans="1:5" x14ac:dyDescent="0.25">
      <c r="B7" s="5">
        <v>2025</v>
      </c>
      <c r="C7" s="4">
        <v>141523200000</v>
      </c>
      <c r="D7" s="4">
        <v>151500246332</v>
      </c>
    </row>
    <row r="8" spans="1:5" x14ac:dyDescent="0.25">
      <c r="B8" s="5">
        <v>2026</v>
      </c>
      <c r="C8" s="4">
        <v>160590261000</v>
      </c>
      <c r="D8" s="4">
        <v>160590261000</v>
      </c>
    </row>
    <row r="9" spans="1:5" x14ac:dyDescent="0.25">
      <c r="B9" s="2" t="s">
        <v>4</v>
      </c>
      <c r="C9" s="6">
        <f>SUM(C6:C8)</f>
        <v>420756621000</v>
      </c>
      <c r="D9" s="6">
        <f>SUM(D6:D8)</f>
        <v>442840885674</v>
      </c>
    </row>
    <row r="13" spans="1:5" ht="37.5" customHeight="1" x14ac:dyDescent="0.25">
      <c r="A13" s="19" t="s">
        <v>9</v>
      </c>
      <c r="B13" s="19"/>
      <c r="C13" s="19"/>
      <c r="D13" s="19"/>
      <c r="E13" s="19"/>
    </row>
    <row r="14" spans="1:5" ht="15" customHeight="1" x14ac:dyDescent="0.25">
      <c r="A14" s="10"/>
      <c r="B14" s="10"/>
      <c r="C14" s="10"/>
      <c r="D14" s="10"/>
    </row>
    <row r="15" spans="1:5" x14ac:dyDescent="0.25">
      <c r="B15" s="18" t="s">
        <v>3</v>
      </c>
      <c r="C15" s="18"/>
      <c r="D15" s="18"/>
    </row>
    <row r="16" spans="1:5" x14ac:dyDescent="0.25">
      <c r="B16" s="2" t="s">
        <v>0</v>
      </c>
      <c r="C16" s="3" t="s">
        <v>1</v>
      </c>
      <c r="D16" s="3" t="s">
        <v>2</v>
      </c>
    </row>
    <row r="17" spans="2:4" x14ac:dyDescent="0.25">
      <c r="B17" s="8">
        <v>2024</v>
      </c>
      <c r="C17" s="9">
        <f>+C18+C19+C20</f>
        <v>118643160000</v>
      </c>
      <c r="D17" s="9">
        <f>+D18+D19+D20</f>
        <v>130750378342</v>
      </c>
    </row>
    <row r="18" spans="2:4" x14ac:dyDescent="0.25">
      <c r="B18" s="5" t="s">
        <v>5</v>
      </c>
      <c r="C18" s="7">
        <v>71809814000</v>
      </c>
      <c r="D18" s="7">
        <v>68638028336</v>
      </c>
    </row>
    <row r="19" spans="2:4" x14ac:dyDescent="0.25">
      <c r="B19" s="5" t="s">
        <v>6</v>
      </c>
      <c r="C19" s="7">
        <v>41265562000</v>
      </c>
      <c r="D19" s="7">
        <v>43849790942</v>
      </c>
    </row>
    <row r="20" spans="2:4" x14ac:dyDescent="0.25">
      <c r="B20" s="5" t="s">
        <v>7</v>
      </c>
      <c r="C20" s="7">
        <v>5567784000</v>
      </c>
      <c r="D20" s="7">
        <v>18262559064</v>
      </c>
    </row>
    <row r="21" spans="2:4" x14ac:dyDescent="0.25">
      <c r="B21" s="8">
        <v>2025</v>
      </c>
      <c r="C21" s="9">
        <f>+C22+C23+C24</f>
        <v>141523200000</v>
      </c>
      <c r="D21" s="9">
        <f>+D22+D23+D24</f>
        <v>151500246332</v>
      </c>
    </row>
    <row r="22" spans="2:4" x14ac:dyDescent="0.25">
      <c r="B22" s="5" t="s">
        <v>5</v>
      </c>
      <c r="C22" s="7">
        <v>62642804000</v>
      </c>
      <c r="D22" s="7">
        <v>68394301666</v>
      </c>
    </row>
    <row r="23" spans="2:4" x14ac:dyDescent="0.25">
      <c r="B23" s="5" t="s">
        <v>6</v>
      </c>
      <c r="C23" s="7">
        <v>38240415000</v>
      </c>
      <c r="D23" s="7">
        <v>41236252140</v>
      </c>
    </row>
    <row r="24" spans="2:4" x14ac:dyDescent="0.25">
      <c r="B24" s="5" t="s">
        <v>7</v>
      </c>
      <c r="C24" s="7">
        <v>40639981000</v>
      </c>
      <c r="D24" s="7">
        <v>41869692526</v>
      </c>
    </row>
    <row r="25" spans="2:4" x14ac:dyDescent="0.25">
      <c r="B25" s="8">
        <v>2026</v>
      </c>
      <c r="C25" s="9">
        <f>+C26+C27+C28</f>
        <v>160590261000</v>
      </c>
      <c r="D25" s="9">
        <f>+D26+D27+D28</f>
        <v>160590261000</v>
      </c>
    </row>
    <row r="26" spans="2:4" x14ac:dyDescent="0.25">
      <c r="B26" s="5" t="s">
        <v>5</v>
      </c>
      <c r="C26" s="7">
        <v>69100632000</v>
      </c>
      <c r="D26" s="7">
        <v>69100632000</v>
      </c>
    </row>
    <row r="27" spans="2:4" x14ac:dyDescent="0.25">
      <c r="B27" s="5" t="s">
        <v>6</v>
      </c>
      <c r="C27" s="7">
        <v>49989852000</v>
      </c>
      <c r="D27" s="7">
        <v>49989852000</v>
      </c>
    </row>
    <row r="28" spans="2:4" x14ac:dyDescent="0.25">
      <c r="B28" s="5" t="s">
        <v>7</v>
      </c>
      <c r="C28" s="7">
        <v>41499777000</v>
      </c>
      <c r="D28" s="7">
        <v>41499777000</v>
      </c>
    </row>
    <row r="29" spans="2:4" x14ac:dyDescent="0.25">
      <c r="B29" s="2" t="s">
        <v>4</v>
      </c>
      <c r="C29" s="6">
        <f>+C17+C21+C25</f>
        <v>420756621000</v>
      </c>
      <c r="D29" s="6">
        <f>+D17+D21+D25</f>
        <v>442840885674</v>
      </c>
    </row>
  </sheetData>
  <mergeCells count="4">
    <mergeCell ref="B4:D4"/>
    <mergeCell ref="B15:D15"/>
    <mergeCell ref="A13:E13"/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7E3EC-1DF0-4679-A912-5F5C42B1329C}">
  <dimension ref="A1:H12"/>
  <sheetViews>
    <sheetView workbookViewId="0">
      <selection activeCell="J6" sqref="J6"/>
    </sheetView>
  </sheetViews>
  <sheetFormatPr baseColWidth="10" defaultRowHeight="15" x14ac:dyDescent="0.25"/>
  <cols>
    <col min="1" max="1" width="6.140625" customWidth="1"/>
    <col min="2" max="2" width="13.7109375" customWidth="1"/>
    <col min="4" max="4" width="14" customWidth="1"/>
    <col min="5" max="5" width="13.7109375" customWidth="1"/>
    <col min="6" max="6" width="18.5703125" customWidth="1"/>
    <col min="7" max="7" width="20.42578125" customWidth="1"/>
    <col min="8" max="8" width="6.42578125" customWidth="1"/>
  </cols>
  <sheetData>
    <row r="1" spans="1:8" ht="14.45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</row>
    <row r="2" spans="1:8" x14ac:dyDescent="0.25">
      <c r="A2" s="20"/>
      <c r="B2" s="20"/>
      <c r="C2" s="20"/>
      <c r="D2" s="20"/>
      <c r="E2" s="20"/>
      <c r="F2" s="20"/>
      <c r="G2" s="20"/>
      <c r="H2" s="20"/>
    </row>
    <row r="3" spans="1:8" x14ac:dyDescent="0.25">
      <c r="A3" s="12"/>
      <c r="B3" s="12"/>
      <c r="C3" s="12"/>
      <c r="D3" s="12"/>
      <c r="E3" s="12"/>
      <c r="F3" s="12"/>
      <c r="G3" s="12"/>
      <c r="H3" s="12"/>
    </row>
    <row r="5" spans="1:8" ht="45" x14ac:dyDescent="0.25">
      <c r="B5" s="13" t="s">
        <v>11</v>
      </c>
      <c r="C5" s="13" t="s">
        <v>12</v>
      </c>
      <c r="D5" s="13" t="s">
        <v>13</v>
      </c>
      <c r="E5" s="13" t="s">
        <v>14</v>
      </c>
      <c r="F5" s="13" t="s">
        <v>15</v>
      </c>
      <c r="G5" s="13" t="s">
        <v>16</v>
      </c>
    </row>
    <row r="6" spans="1:8" ht="165" x14ac:dyDescent="0.25">
      <c r="B6" s="14" t="s">
        <v>17</v>
      </c>
      <c r="C6" s="15" t="s">
        <v>18</v>
      </c>
      <c r="D6" s="15" t="s">
        <v>19</v>
      </c>
      <c r="E6" s="15" t="s">
        <v>20</v>
      </c>
      <c r="F6" s="16">
        <v>24427795845</v>
      </c>
      <c r="G6" s="17" t="s">
        <v>21</v>
      </c>
    </row>
    <row r="7" spans="1:8" ht="165" x14ac:dyDescent="0.25">
      <c r="B7" s="14" t="s">
        <v>22</v>
      </c>
      <c r="C7" s="15" t="s">
        <v>18</v>
      </c>
      <c r="D7" s="15" t="s">
        <v>19</v>
      </c>
      <c r="E7" s="15" t="s">
        <v>20</v>
      </c>
      <c r="F7" s="16">
        <v>8611793783</v>
      </c>
      <c r="G7" s="17" t="s">
        <v>23</v>
      </c>
    </row>
    <row r="10" spans="1:8" ht="14.45" customHeight="1" x14ac:dyDescent="0.25">
      <c r="A10" s="20" t="s">
        <v>24</v>
      </c>
      <c r="B10" s="20"/>
      <c r="C10" s="20"/>
      <c r="D10" s="20"/>
      <c r="E10" s="20"/>
      <c r="F10" s="20"/>
      <c r="G10" s="20"/>
      <c r="H10" s="20"/>
    </row>
    <row r="11" spans="1:8" x14ac:dyDescent="0.25">
      <c r="A11" s="20"/>
      <c r="B11" s="20"/>
      <c r="C11" s="20"/>
      <c r="D11" s="20"/>
      <c r="E11" s="20"/>
      <c r="F11" s="20"/>
      <c r="G11" s="20"/>
      <c r="H11" s="20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</sheetData>
  <mergeCells count="2">
    <mergeCell ref="A10:H12"/>
    <mergeCell ref="A1:H2"/>
  </mergeCells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PARTICIPACIONES</vt:lpstr>
      <vt:lpstr>REGALÍAS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Villamil Castro</dc:creator>
  <cp:lastModifiedBy>Claudia Patricia Ceballos Garcia</cp:lastModifiedBy>
  <cp:lastPrinted>2026-05-11T19:33:07Z</cp:lastPrinted>
  <dcterms:created xsi:type="dcterms:W3CDTF">2026-05-11T17:36:12Z</dcterms:created>
  <dcterms:modified xsi:type="dcterms:W3CDTF">2026-05-13T15:23:18Z</dcterms:modified>
</cp:coreProperties>
</file>